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mc:AlternateContent xmlns:mc="http://schemas.openxmlformats.org/markup-compatibility/2006">
    <mc:Choice Requires="x15">
      <x15ac:absPath xmlns:x15ac="http://schemas.microsoft.com/office/spreadsheetml/2010/11/ac" url="C:\Users\CENTRAL CONTABLE\Downloads\Informe de Deudas_AN\"/>
    </mc:Choice>
  </mc:AlternateContent>
  <xr:revisionPtr revIDLastSave="0" documentId="13_ncr:1_{58B4EABD-2D45-4D8E-BDC0-B798C866A334}" xr6:coauthVersionLast="47" xr6:coauthVersionMax="47" xr10:uidLastSave="{00000000-0000-0000-0000-000000000000}"/>
  <bookViews>
    <workbookView xWindow="0" yWindow="390" windowWidth="20490" windowHeight="10920" xr2:uid="{00000000-000D-0000-FFFF-FFFF00000000}"/>
  </bookViews>
  <sheets>
    <sheet name="DETALLE DE PASIV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8" i="1" l="1"/>
  <c r="B13" i="1"/>
  <c r="C30" i="1" l="1"/>
  <c r="B55" i="1" l="1"/>
  <c r="B46" i="1" s="1"/>
  <c r="B27" i="1"/>
  <c r="B22" i="1" l="1"/>
  <c r="B56" i="1" l="1"/>
  <c r="B26" i="1"/>
  <c r="B32" i="1" s="1"/>
  <c r="B57" i="1" l="1"/>
</calcChain>
</file>

<file path=xl/sharedStrings.xml><?xml version="1.0" encoding="utf-8"?>
<sst xmlns="http://schemas.openxmlformats.org/spreadsheetml/2006/main" count="64" uniqueCount="52">
  <si>
    <t>DEUDAS EN USD</t>
  </si>
  <si>
    <t>DEUDAS COMERCIALES</t>
  </si>
  <si>
    <t>PROVEEDORES DEL EXTERIOR M/E</t>
  </si>
  <si>
    <t>TOTAL PROV. DEL EXTERIOR M/E</t>
  </si>
  <si>
    <t>PROVEEDORES LOCALES EN M/N</t>
  </si>
  <si>
    <t>ACREEDORES VARIOS</t>
  </si>
  <si>
    <t xml:space="preserve"> PROVEEDORES LOCALES M/N</t>
  </si>
  <si>
    <t>EMPRESAS VINCULADAS</t>
  </si>
  <si>
    <t>TOTAL DEUDAS COMERCIALES</t>
  </si>
  <si>
    <t>OTROS PASIVOS CORRIENTES</t>
  </si>
  <si>
    <t>DEUDAS FINANCIERAS</t>
  </si>
  <si>
    <t>DEUDAS BANCARIAS A CORTO PLAZO</t>
  </si>
  <si>
    <t>TOTAL DEUDAS FINANCIERAS</t>
  </si>
  <si>
    <t>DEUDAS SOCIALES E IMPOSITIVAS</t>
  </si>
  <si>
    <t>REM. Y CARGAS SOCIALES A PAGAR</t>
  </si>
  <si>
    <t>PROVISIONES</t>
  </si>
  <si>
    <t>TOTAL DEUDAS SOCIALES E IMPOSITIVAS</t>
  </si>
  <si>
    <t>TOTAL PASIVO CORRIENTE</t>
  </si>
  <si>
    <t>PASIVO CORRIENTE</t>
  </si>
  <si>
    <t>PASIVO NO CORRIENTE</t>
  </si>
  <si>
    <t>TOTAL DEUDAS COMERCIALES A L/P</t>
  </si>
  <si>
    <t>TOTAL PASIVO NO CORRIENTE</t>
  </si>
  <si>
    <t xml:space="preserve">TOTAL PASIVO   </t>
  </si>
  <si>
    <t>FECHA</t>
  </si>
  <si>
    <t>PRESIDENTE</t>
  </si>
  <si>
    <t>Finexpar Financiera S.A.E.C.A.</t>
  </si>
  <si>
    <t>Banco Nacional de Fomento</t>
  </si>
  <si>
    <t>Banco Rio S.A.E.C.A.</t>
  </si>
  <si>
    <t>VENCIMIENTO</t>
  </si>
  <si>
    <t>EMPRESA: AGRO NATHURA S.A.</t>
  </si>
  <si>
    <t>Banco Nacion Argentina</t>
  </si>
  <si>
    <t>Banco Do Brasil</t>
  </si>
  <si>
    <t>AUBER MIOLA</t>
  </si>
  <si>
    <t>AGRO NATHURA S.A.</t>
  </si>
  <si>
    <t>La empresa Agro Nathura S.A. posee una linea de credito con garantia hipotecaria de USS 1,350.000,00 con el Banco de la Nacion Argentina Sucursal Paraguay que la utiliza como capital operativo constituida sobre las fincas S05/3619;S05/3620;S05/3621;S05/3622;S05/3623;S05/3624 y S05/3625 Dist. de Corpus Christi</t>
  </si>
  <si>
    <t>Sudameris Bank SAECA</t>
  </si>
  <si>
    <t>OTROS PASIVOS NO CORRIENTES</t>
  </si>
  <si>
    <t xml:space="preserve">                Intereses s/Bonos a Devengar Serie 1 CP</t>
  </si>
  <si>
    <t xml:space="preserve">                Intereses s/Bonos a Devengar Serie 2 CP</t>
  </si>
  <si>
    <t xml:space="preserve">                Intereses s/Bonos a Devengar Serie 3 CP</t>
  </si>
  <si>
    <t>TOTAL DEUDAS FINANCIERAS CP</t>
  </si>
  <si>
    <t>BONOS G1 LARGO PLAZO CAPITAL E INTERESES</t>
  </si>
  <si>
    <t xml:space="preserve">                Bonos Emitidos a Pagar c/Serie 1 PYAGN01F7258</t>
  </si>
  <si>
    <t xml:space="preserve">                Bonos Emitidos a Pagar c/Serie 2 PYAGN02F7265</t>
  </si>
  <si>
    <t xml:space="preserve">                Bonos Emitidos a Pagar c/Serie 3 PYAGN03F7272</t>
  </si>
  <si>
    <t xml:space="preserve">             Intereses s/Bonos a Pagar Serie 1 LP</t>
  </si>
  <si>
    <t xml:space="preserve">             Intereses s/Bonos a Pagar Serie 2 LP</t>
  </si>
  <si>
    <t xml:space="preserve">             Intereses s/Bonos a Pagar Serie 3 LP</t>
  </si>
  <si>
    <t>Anticipo de Intereses Bursatiles Comitentes</t>
  </si>
  <si>
    <t>MONTOS GS.</t>
  </si>
  <si>
    <t xml:space="preserve">DEUDAS BANCARIAS Y BURSATILES A LARGO PLAZO </t>
  </si>
  <si>
    <t>INFORME DEL REPRESENTANTE LEGAL SOBRE DEUDAS AL 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</si>
</sst>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_-* #,##0.00\ _€_-;\-* #,##0.00\ _€_-;_-* &quot;-&quot;??\ _€_-;_-@_-"/>
    <numFmt numFmtId="165" formatCode="_-* #,##0_-;\-* #,##0_-;_-* &quot;-&quot;_-;_-@_-"/>
    <numFmt numFmtId="166" formatCode="_-* #,##0.00_-;\-* #,##0.00_-;_-* &quot;-&quot;??_-;_-@_-"/>
  </numFmts>
  <fonts count="13"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rgb="FF000000"/>
      <name val="Calibri"/>
      <family val="2"/>
      <scheme val="minor"/>
    </font>
    <font>
      <sz val="11"/>
      <color indexed="8"/>
      <name val="Calibri"/>
      <family val="2"/>
      <charset val="1"/>
    </font>
    <font>
      <sz val="11"/>
      <color theme="1"/>
      <name val="Arial Nova"/>
      <family val="2"/>
    </font>
    <font>
      <sz val="12"/>
      <color theme="1"/>
      <name val="Arial Nova"/>
      <family val="2"/>
    </font>
    <font>
      <sz val="10"/>
      <color theme="1"/>
      <name val="Arial Nova"/>
      <family val="2"/>
    </font>
    <font>
      <sz val="11"/>
      <name val="Arial Nova"/>
      <family val="2"/>
    </font>
    <font>
      <sz val="9"/>
      <name val="Arial Nova"/>
      <family val="2"/>
    </font>
    <font>
      <b/>
      <sz val="11"/>
      <color theme="1"/>
      <name val="Arial Nova"/>
      <family val="2"/>
    </font>
    <font>
      <b/>
      <sz val="12"/>
      <color theme="1"/>
      <name val="Arial Nova"/>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4" fontId="3"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4" fontId="2" fillId="0" borderId="0" applyFont="0" applyFill="0" applyBorder="0" applyAlignment="0" applyProtection="0"/>
    <xf numFmtId="166" fontId="1" fillId="0" borderId="0" applyFont="0" applyFill="0" applyBorder="0" applyAlignment="0" applyProtection="0"/>
    <xf numFmtId="0" fontId="4" fillId="0" borderId="0"/>
    <xf numFmtId="165" fontId="2" fillId="0" borderId="0" applyFont="0" applyFill="0" applyBorder="0" applyAlignment="0" applyProtection="0"/>
    <xf numFmtId="164" fontId="1" fillId="0" borderId="0" applyFont="0" applyFill="0" applyBorder="0" applyAlignment="0" applyProtection="0"/>
    <xf numFmtId="0" fontId="4"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5" fillId="0" borderId="0"/>
  </cellStyleXfs>
  <cellXfs count="35">
    <xf numFmtId="0" fontId="0" fillId="0" borderId="0" xfId="0"/>
    <xf numFmtId="0" fontId="0" fillId="2" borderId="0" xfId="0" applyFill="1"/>
    <xf numFmtId="3" fontId="0" fillId="0" borderId="0" xfId="0" applyNumberFormat="1"/>
    <xf numFmtId="0" fontId="6" fillId="2" borderId="0" xfId="0" applyFont="1" applyFill="1"/>
    <xf numFmtId="0" fontId="6" fillId="2" borderId="0" xfId="0" applyFont="1" applyFill="1" applyAlignment="1">
      <alignment horizontal="center"/>
    </xf>
    <xf numFmtId="14" fontId="6" fillId="2" borderId="0" xfId="0" applyNumberFormat="1" applyFont="1" applyFill="1" applyAlignment="1">
      <alignment horizontal="center"/>
    </xf>
    <xf numFmtId="0" fontId="7" fillId="2" borderId="3" xfId="0" applyFont="1" applyFill="1" applyBorder="1" applyAlignment="1">
      <alignment horizontal="center"/>
    </xf>
    <xf numFmtId="0" fontId="6" fillId="2" borderId="3" xfId="0" applyFont="1" applyFill="1" applyBorder="1" applyAlignment="1">
      <alignment horizontal="center"/>
    </xf>
    <xf numFmtId="0" fontId="8" fillId="2" borderId="3" xfId="0" applyFont="1" applyFill="1" applyBorder="1" applyAlignment="1">
      <alignment horizontal="center"/>
    </xf>
    <xf numFmtId="3" fontId="6" fillId="2" borderId="3" xfId="0" applyNumberFormat="1" applyFont="1" applyFill="1" applyBorder="1" applyAlignment="1">
      <alignment horizontal="center"/>
    </xf>
    <xf numFmtId="0" fontId="9" fillId="2" borderId="3" xfId="0" applyFont="1" applyFill="1" applyBorder="1" applyAlignment="1">
      <alignment horizontal="center"/>
    </xf>
    <xf numFmtId="14" fontId="6" fillId="2" borderId="3" xfId="0" applyNumberFormat="1" applyFont="1" applyFill="1" applyBorder="1" applyAlignment="1">
      <alignment horizontal="center"/>
    </xf>
    <xf numFmtId="3" fontId="6" fillId="2" borderId="0" xfId="0" applyNumberFormat="1" applyFont="1" applyFill="1"/>
    <xf numFmtId="0" fontId="6" fillId="0" borderId="3" xfId="0" applyFont="1" applyBorder="1" applyAlignment="1">
      <alignment horizontal="center"/>
    </xf>
    <xf numFmtId="3" fontId="6" fillId="0" borderId="3" xfId="0" applyNumberFormat="1" applyFont="1" applyBorder="1" applyAlignment="1">
      <alignment horizontal="center"/>
    </xf>
    <xf numFmtId="3" fontId="6" fillId="0" borderId="0" xfId="0" applyNumberFormat="1" applyFont="1"/>
    <xf numFmtId="3" fontId="7" fillId="2" borderId="4" xfId="0" applyNumberFormat="1" applyFont="1" applyFill="1" applyBorder="1" applyAlignment="1">
      <alignment horizontal="center"/>
    </xf>
    <xf numFmtId="0" fontId="7" fillId="2" borderId="0" xfId="0" applyFont="1" applyFill="1" applyAlignment="1">
      <alignment horizontal="center"/>
    </xf>
    <xf numFmtId="3" fontId="7" fillId="2" borderId="0" xfId="0" applyNumberFormat="1" applyFont="1" applyFill="1" applyAlignment="1">
      <alignment horizontal="center"/>
    </xf>
    <xf numFmtId="0" fontId="9" fillId="2" borderId="0" xfId="0" applyFont="1" applyFill="1" applyAlignment="1">
      <alignment vertical="top" wrapText="1"/>
    </xf>
    <xf numFmtId="0" fontId="10" fillId="2" borderId="0" xfId="0" applyFont="1" applyFill="1" applyAlignment="1">
      <alignment horizontal="center" vertical="center" wrapText="1"/>
    </xf>
    <xf numFmtId="3" fontId="7" fillId="2" borderId="3" xfId="0" applyNumberFormat="1" applyFont="1" applyFill="1" applyBorder="1" applyAlignment="1">
      <alignment horizontal="center"/>
    </xf>
    <xf numFmtId="3" fontId="11" fillId="2" borderId="3" xfId="0" applyNumberFormat="1" applyFont="1" applyFill="1" applyBorder="1" applyAlignment="1">
      <alignment horizontal="center"/>
    </xf>
    <xf numFmtId="0" fontId="12" fillId="2" borderId="2" xfId="0" applyFont="1" applyFill="1" applyBorder="1" applyAlignment="1">
      <alignment horizontal="center"/>
    </xf>
    <xf numFmtId="0" fontId="12" fillId="2" borderId="4" xfId="0" applyFont="1" applyFill="1" applyBorder="1" applyAlignment="1">
      <alignment horizontal="center"/>
    </xf>
    <xf numFmtId="3" fontId="12" fillId="2" borderId="4" xfId="0" applyNumberFormat="1" applyFont="1" applyFill="1" applyBorder="1" applyAlignment="1">
      <alignment horizontal="center"/>
    </xf>
    <xf numFmtId="0" fontId="11" fillId="2" borderId="2" xfId="0" applyFont="1" applyFill="1" applyBorder="1" applyAlignment="1">
      <alignment horizontal="center"/>
    </xf>
    <xf numFmtId="0" fontId="12" fillId="2" borderId="3" xfId="0" applyFont="1" applyFill="1" applyBorder="1" applyAlignment="1">
      <alignment horizontal="center"/>
    </xf>
    <xf numFmtId="3" fontId="12" fillId="2" borderId="3" xfId="0" applyNumberFormat="1" applyFont="1" applyFill="1" applyBorder="1" applyAlignment="1">
      <alignment horizontal="center"/>
    </xf>
    <xf numFmtId="14" fontId="6" fillId="0" borderId="3" xfId="0" applyNumberFormat="1" applyFont="1" applyBorder="1" applyAlignment="1">
      <alignment horizontal="center"/>
    </xf>
    <xf numFmtId="0" fontId="11" fillId="2" borderId="0" xfId="0" applyFont="1" applyFill="1" applyAlignment="1">
      <alignment horizontal="center"/>
    </xf>
    <xf numFmtId="0" fontId="11" fillId="2" borderId="0" xfId="0" applyFont="1" applyFill="1" applyAlignment="1">
      <alignment horizontal="center"/>
    </xf>
    <xf numFmtId="0" fontId="6" fillId="2" borderId="1" xfId="0" applyFont="1" applyFill="1" applyBorder="1" applyAlignment="1">
      <alignment horizontal="center"/>
    </xf>
    <xf numFmtId="0" fontId="6" fillId="2" borderId="0" xfId="0" applyFont="1" applyFill="1" applyAlignment="1">
      <alignment horizontal="center"/>
    </xf>
    <xf numFmtId="0" fontId="6" fillId="2" borderId="0" xfId="0" applyFont="1" applyFill="1" applyAlignment="1">
      <alignment horizontal="left" wrapText="1"/>
    </xf>
  </cellXfs>
  <cellStyles count="89">
    <cellStyle name="Comma 4 2" xfId="72" xr:uid="{00000000-0005-0000-0000-000000000000}"/>
    <cellStyle name="Excel Built-in Normal" xfId="88" xr:uid="{00000000-0005-0000-0000-000001000000}"/>
    <cellStyle name="Millares [0] 2" xfId="8" xr:uid="{00000000-0005-0000-0000-000002000000}"/>
    <cellStyle name="Millares [0] 3" xfId="79" xr:uid="{00000000-0005-0000-0000-000003000000}"/>
    <cellStyle name="Millares 100 11" xfId="10" xr:uid="{00000000-0005-0000-0000-000004000000}"/>
    <cellStyle name="Millares 174 2" xfId="84" xr:uid="{00000000-0005-0000-0000-000005000000}"/>
    <cellStyle name="Millares 2" xfId="6" xr:uid="{00000000-0005-0000-0000-000006000000}"/>
    <cellStyle name="Millares 2 2" xfId="83" xr:uid="{00000000-0005-0000-0000-000007000000}"/>
    <cellStyle name="Millares 212" xfId="9" xr:uid="{00000000-0005-0000-0000-000008000000}"/>
    <cellStyle name="Millares 3" xfId="1" xr:uid="{00000000-0005-0000-0000-000009000000}"/>
    <cellStyle name="Millares 3 11" xfId="76" xr:uid="{00000000-0005-0000-0000-00000A000000}"/>
    <cellStyle name="Millares 654 2 2" xfId="77" xr:uid="{00000000-0005-0000-0000-00000B000000}"/>
    <cellStyle name="Millares 656" xfId="87" xr:uid="{00000000-0005-0000-0000-00000C000000}"/>
    <cellStyle name="Millares 657" xfId="80" xr:uid="{00000000-0005-0000-0000-00000D000000}"/>
    <cellStyle name="Normal" xfId="0" builtinId="0"/>
    <cellStyle name="Normal 10 10 2 2 2" xfId="75" xr:uid="{00000000-0005-0000-0000-00000F000000}"/>
    <cellStyle name="Normal 1016" xfId="13" xr:uid="{00000000-0005-0000-0000-000010000000}"/>
    <cellStyle name="Normal 1018" xfId="43" xr:uid="{00000000-0005-0000-0000-000011000000}"/>
    <cellStyle name="Normal 1022" xfId="67" xr:uid="{00000000-0005-0000-0000-000012000000}"/>
    <cellStyle name="Normal 1024" xfId="20" xr:uid="{00000000-0005-0000-0000-000013000000}"/>
    <cellStyle name="Normal 1025" xfId="70" xr:uid="{00000000-0005-0000-0000-000014000000}"/>
    <cellStyle name="Normal 1026" xfId="69" xr:uid="{00000000-0005-0000-0000-000015000000}"/>
    <cellStyle name="Normal 1027" xfId="71" xr:uid="{00000000-0005-0000-0000-000016000000}"/>
    <cellStyle name="Normal 105" xfId="81" xr:uid="{00000000-0005-0000-0000-000017000000}"/>
    <cellStyle name="Normal 107" xfId="85" xr:uid="{00000000-0005-0000-0000-000018000000}"/>
    <cellStyle name="Normal 109" xfId="86"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3" xr:uid="{00000000-0005-0000-0000-00001E000000}"/>
    <cellStyle name="Normal 199 2 2" xfId="78" xr:uid="{00000000-0005-0000-0000-00001F000000}"/>
    <cellStyle name="Normal 2" xfId="2" xr:uid="{00000000-0005-0000-0000-000020000000}"/>
    <cellStyle name="Normal 2 10 2 2 2" xfId="82" xr:uid="{00000000-0005-0000-0000-000021000000}"/>
    <cellStyle name="Normal 2 2 2 3" xfId="4" xr:uid="{00000000-0005-0000-0000-000022000000}"/>
    <cellStyle name="Normal 601" xfId="62" xr:uid="{00000000-0005-0000-0000-000023000000}"/>
    <cellStyle name="Normal 605" xfId="18" xr:uid="{00000000-0005-0000-0000-000024000000}"/>
    <cellStyle name="Normal 606" xfId="17" xr:uid="{00000000-0005-0000-0000-000025000000}"/>
    <cellStyle name="Normal 636" xfId="15" xr:uid="{00000000-0005-0000-0000-000026000000}"/>
    <cellStyle name="Normal 640" xfId="16" xr:uid="{00000000-0005-0000-0000-000027000000}"/>
    <cellStyle name="Normal 643" xfId="19" xr:uid="{00000000-0005-0000-0000-000028000000}"/>
    <cellStyle name="Normal 646" xfId="21" xr:uid="{00000000-0005-0000-0000-000029000000}"/>
    <cellStyle name="Normal 647" xfId="22" xr:uid="{00000000-0005-0000-0000-00002A000000}"/>
    <cellStyle name="Normal 649" xfId="23" xr:uid="{00000000-0005-0000-0000-00002B000000}"/>
    <cellStyle name="Normal 650" xfId="24" xr:uid="{00000000-0005-0000-0000-00002C000000}"/>
    <cellStyle name="Normal 651" xfId="25" xr:uid="{00000000-0005-0000-0000-00002D000000}"/>
    <cellStyle name="Normal 652" xfId="26" xr:uid="{00000000-0005-0000-0000-00002E000000}"/>
    <cellStyle name="Normal 653" xfId="27" xr:uid="{00000000-0005-0000-0000-00002F000000}"/>
    <cellStyle name="Normal 654" xfId="28" xr:uid="{00000000-0005-0000-0000-000030000000}"/>
    <cellStyle name="Normal 655" xfId="29" xr:uid="{00000000-0005-0000-0000-000031000000}"/>
    <cellStyle name="Normal 656" xfId="30" xr:uid="{00000000-0005-0000-0000-000032000000}"/>
    <cellStyle name="Normal 657" xfId="31" xr:uid="{00000000-0005-0000-0000-000033000000}"/>
    <cellStyle name="Normal 658" xfId="33" xr:uid="{00000000-0005-0000-0000-000034000000}"/>
    <cellStyle name="Normal 659" xfId="34" xr:uid="{00000000-0005-0000-0000-000035000000}"/>
    <cellStyle name="Normal 660" xfId="36" xr:uid="{00000000-0005-0000-0000-000036000000}"/>
    <cellStyle name="Normal 662" xfId="37" xr:uid="{00000000-0005-0000-0000-000037000000}"/>
    <cellStyle name="Normal 663" xfId="38" xr:uid="{00000000-0005-0000-0000-000038000000}"/>
    <cellStyle name="Normal 664" xfId="39" xr:uid="{00000000-0005-0000-0000-000039000000}"/>
    <cellStyle name="Normal 665" xfId="40" xr:uid="{00000000-0005-0000-0000-00003A000000}"/>
    <cellStyle name="Normal 667" xfId="41" xr:uid="{00000000-0005-0000-0000-00003B000000}"/>
    <cellStyle name="Normal 673" xfId="44" xr:uid="{00000000-0005-0000-0000-00003C000000}"/>
    <cellStyle name="Normal 674" xfId="45" xr:uid="{00000000-0005-0000-0000-00003D000000}"/>
    <cellStyle name="Normal 675" xfId="46" xr:uid="{00000000-0005-0000-0000-00003E000000}"/>
    <cellStyle name="Normal 676" xfId="47" xr:uid="{00000000-0005-0000-0000-00003F000000}"/>
    <cellStyle name="Normal 677" xfId="51" xr:uid="{00000000-0005-0000-0000-000040000000}"/>
    <cellStyle name="Normal 678" xfId="52" xr:uid="{00000000-0005-0000-0000-000041000000}"/>
    <cellStyle name="Normal 679" xfId="53" xr:uid="{00000000-0005-0000-0000-000042000000}"/>
    <cellStyle name="Normal 684" xfId="58" xr:uid="{00000000-0005-0000-0000-000043000000}"/>
    <cellStyle name="Normal 713" xfId="48" xr:uid="{00000000-0005-0000-0000-000044000000}"/>
    <cellStyle name="Normal 714" xfId="49" xr:uid="{00000000-0005-0000-0000-000045000000}"/>
    <cellStyle name="Normal 715" xfId="50" xr:uid="{00000000-0005-0000-0000-000046000000}"/>
    <cellStyle name="Normal 744" xfId="68" xr:uid="{00000000-0005-0000-0000-000047000000}"/>
    <cellStyle name="Normal 802" xfId="74" xr:uid="{00000000-0005-0000-0000-000048000000}"/>
    <cellStyle name="Normal 944" xfId="12" xr:uid="{00000000-0005-0000-0000-000049000000}"/>
    <cellStyle name="Normal 947" xfId="14" xr:uid="{00000000-0005-0000-0000-00004A000000}"/>
    <cellStyle name="Normal 952" xfId="42" xr:uid="{00000000-0005-0000-0000-00004B000000}"/>
    <cellStyle name="Normal 957" xfId="54" xr:uid="{00000000-0005-0000-0000-00004C000000}"/>
    <cellStyle name="Normal 958" xfId="55" xr:uid="{00000000-0005-0000-0000-00004D000000}"/>
    <cellStyle name="Normal 959" xfId="56" xr:uid="{00000000-0005-0000-0000-00004E000000}"/>
    <cellStyle name="Normal 960" xfId="57" xr:uid="{00000000-0005-0000-0000-00004F000000}"/>
    <cellStyle name="Normal 961" xfId="59" xr:uid="{00000000-0005-0000-0000-000050000000}"/>
    <cellStyle name="Normal 962" xfId="60" xr:uid="{00000000-0005-0000-0000-000051000000}"/>
    <cellStyle name="Normal 963" xfId="61" xr:uid="{00000000-0005-0000-0000-000052000000}"/>
    <cellStyle name="Normal 964" xfId="63" xr:uid="{00000000-0005-0000-0000-000053000000}"/>
    <cellStyle name="Normal 965" xfId="64" xr:uid="{00000000-0005-0000-0000-000054000000}"/>
    <cellStyle name="Normal 966" xfId="65" xr:uid="{00000000-0005-0000-0000-000055000000}"/>
    <cellStyle name="Normal 967" xfId="66" xr:uid="{00000000-0005-0000-0000-000056000000}"/>
    <cellStyle name="Normal 971" xfId="35" xr:uid="{00000000-0005-0000-0000-000057000000}"/>
    <cellStyle name="Normal 986" xfId="32" xr:uid="{00000000-0005-0000-0000-00005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6"/>
  <sheetViews>
    <sheetView tabSelected="1" topLeftCell="A57" workbookViewId="0">
      <selection activeCell="D68" sqref="D68"/>
    </sheetView>
  </sheetViews>
  <sheetFormatPr baseColWidth="10" defaultRowHeight="15" x14ac:dyDescent="0.25"/>
  <cols>
    <col min="1" max="1" width="90.5703125" customWidth="1"/>
    <col min="2" max="2" width="17" bestFit="1" customWidth="1"/>
    <col min="3" max="3" width="15.85546875" customWidth="1"/>
  </cols>
  <sheetData>
    <row r="1" spans="1:8" x14ac:dyDescent="0.25">
      <c r="A1" s="31" t="s">
        <v>51</v>
      </c>
      <c r="B1" s="31"/>
      <c r="C1" s="31"/>
      <c r="D1" s="3"/>
      <c r="E1" s="1"/>
    </row>
    <row r="2" spans="1:8" x14ac:dyDescent="0.25">
      <c r="A2" s="30" t="s">
        <v>29</v>
      </c>
      <c r="B2" s="4" t="s">
        <v>23</v>
      </c>
      <c r="C2" s="4"/>
      <c r="D2" s="3"/>
      <c r="E2" s="1"/>
    </row>
    <row r="3" spans="1:8" ht="15.75" thickBot="1" x14ac:dyDescent="0.3">
      <c r="A3" s="4"/>
      <c r="B3" s="5">
        <v>45473</v>
      </c>
      <c r="C3" s="5"/>
      <c r="D3" s="3"/>
      <c r="E3" s="1"/>
    </row>
    <row r="4" spans="1:8" ht="15.75" x14ac:dyDescent="0.25">
      <c r="A4" s="23" t="s">
        <v>18</v>
      </c>
      <c r="B4" s="26" t="s">
        <v>49</v>
      </c>
      <c r="C4" s="26" t="s">
        <v>28</v>
      </c>
      <c r="D4" s="3"/>
      <c r="E4" s="1"/>
    </row>
    <row r="5" spans="1:8" ht="15.75" x14ac:dyDescent="0.25">
      <c r="A5" s="6" t="s">
        <v>1</v>
      </c>
      <c r="B5" s="7"/>
      <c r="C5" s="7"/>
      <c r="D5" s="3"/>
      <c r="E5" s="1"/>
    </row>
    <row r="6" spans="1:8" x14ac:dyDescent="0.25">
      <c r="A6" s="8" t="s">
        <v>2</v>
      </c>
      <c r="B6" s="9">
        <v>7586835566</v>
      </c>
      <c r="C6" s="9"/>
      <c r="D6" s="3"/>
      <c r="E6" s="1"/>
    </row>
    <row r="7" spans="1:8" x14ac:dyDescent="0.25">
      <c r="A7" s="8" t="s">
        <v>0</v>
      </c>
      <c r="B7" s="9"/>
      <c r="C7" s="9"/>
      <c r="D7" s="3"/>
      <c r="E7" s="1"/>
    </row>
    <row r="8" spans="1:8" x14ac:dyDescent="0.25">
      <c r="A8" s="8" t="s">
        <v>3</v>
      </c>
      <c r="B8" s="9"/>
      <c r="C8" s="9"/>
      <c r="D8" s="3"/>
      <c r="E8" s="1"/>
    </row>
    <row r="9" spans="1:8" x14ac:dyDescent="0.25">
      <c r="A9" s="8" t="s">
        <v>4</v>
      </c>
      <c r="B9" s="9"/>
      <c r="C9" s="9"/>
      <c r="D9" s="3"/>
      <c r="E9" s="1"/>
    </row>
    <row r="10" spans="1:8" x14ac:dyDescent="0.25">
      <c r="A10" s="8" t="s">
        <v>5</v>
      </c>
      <c r="B10" s="9"/>
      <c r="C10" s="9"/>
      <c r="D10" s="3"/>
      <c r="E10" s="1"/>
    </row>
    <row r="11" spans="1:8" x14ac:dyDescent="0.25">
      <c r="A11" s="8" t="s">
        <v>6</v>
      </c>
      <c r="B11" s="9">
        <v>33965382663</v>
      </c>
      <c r="C11" s="9"/>
      <c r="D11" s="3"/>
      <c r="E11" s="1"/>
    </row>
    <row r="12" spans="1:8" x14ac:dyDescent="0.25">
      <c r="A12" s="8" t="s">
        <v>7</v>
      </c>
      <c r="B12" s="9"/>
      <c r="C12" s="9"/>
      <c r="D12" s="3"/>
      <c r="E12" s="1"/>
    </row>
    <row r="13" spans="1:8" ht="15.75" x14ac:dyDescent="0.25">
      <c r="A13" s="6" t="s">
        <v>8</v>
      </c>
      <c r="B13" s="9">
        <f>SUM(B6:B12)</f>
        <v>41552218229</v>
      </c>
      <c r="C13" s="9"/>
      <c r="D13" s="3"/>
      <c r="E13" s="1"/>
    </row>
    <row r="14" spans="1:8" ht="15.75" x14ac:dyDescent="0.25">
      <c r="A14" s="6" t="s">
        <v>10</v>
      </c>
      <c r="B14" s="9"/>
      <c r="C14" s="9"/>
      <c r="D14" s="3"/>
      <c r="E14" s="1"/>
    </row>
    <row r="15" spans="1:8" x14ac:dyDescent="0.25">
      <c r="A15" s="7" t="s">
        <v>11</v>
      </c>
      <c r="B15" s="9"/>
      <c r="C15" s="22"/>
      <c r="D15" s="3"/>
      <c r="E15" s="1"/>
    </row>
    <row r="16" spans="1:8" x14ac:dyDescent="0.25">
      <c r="A16" s="10" t="s">
        <v>30</v>
      </c>
      <c r="B16" s="9">
        <v>4323583667</v>
      </c>
      <c r="C16" s="11">
        <v>45493</v>
      </c>
      <c r="D16" s="3"/>
      <c r="E16" s="1"/>
      <c r="F16" s="2"/>
      <c r="H16" s="2"/>
    </row>
    <row r="17" spans="1:8" x14ac:dyDescent="0.25">
      <c r="A17" s="7" t="s">
        <v>35</v>
      </c>
      <c r="B17" s="9">
        <v>537926172</v>
      </c>
      <c r="C17" s="11">
        <v>46000</v>
      </c>
      <c r="D17" s="3"/>
      <c r="E17" s="1"/>
      <c r="F17" s="2"/>
      <c r="H17" s="2"/>
    </row>
    <row r="18" spans="1:8" x14ac:dyDescent="0.25">
      <c r="A18" s="10" t="s">
        <v>26</v>
      </c>
      <c r="B18" s="9">
        <v>3228735537</v>
      </c>
      <c r="C18" s="11">
        <v>45726</v>
      </c>
      <c r="D18" s="3"/>
      <c r="E18" s="1"/>
      <c r="F18" s="2"/>
      <c r="H18" s="2"/>
    </row>
    <row r="19" spans="1:8" x14ac:dyDescent="0.25">
      <c r="A19" s="10" t="s">
        <v>25</v>
      </c>
      <c r="B19" s="9">
        <v>2695433191</v>
      </c>
      <c r="C19" s="11"/>
      <c r="D19" s="3"/>
      <c r="E19" s="1"/>
      <c r="F19" s="2"/>
      <c r="H19" s="2"/>
    </row>
    <row r="20" spans="1:8" x14ac:dyDescent="0.25">
      <c r="A20" s="10" t="s">
        <v>27</v>
      </c>
      <c r="B20" s="9">
        <v>2909760974</v>
      </c>
      <c r="C20" s="11">
        <v>45630</v>
      </c>
      <c r="D20" s="3"/>
      <c r="E20" s="1"/>
      <c r="F20" s="2"/>
      <c r="H20" s="2"/>
    </row>
    <row r="21" spans="1:8" x14ac:dyDescent="0.25">
      <c r="A21" s="10" t="s">
        <v>31</v>
      </c>
      <c r="B21" s="9">
        <v>503378244</v>
      </c>
      <c r="C21" s="11">
        <v>45633</v>
      </c>
      <c r="D21" s="3"/>
      <c r="E21" s="1"/>
      <c r="F21" s="2"/>
      <c r="H21" s="2"/>
    </row>
    <row r="22" spans="1:8" ht="15.75" x14ac:dyDescent="0.25">
      <c r="A22" s="6" t="s">
        <v>40</v>
      </c>
      <c r="B22" s="22">
        <f>SUM(B16:B21)</f>
        <v>14198817785</v>
      </c>
      <c r="C22" s="9"/>
      <c r="D22" s="12"/>
      <c r="E22" s="1"/>
    </row>
    <row r="23" spans="1:8" ht="15.75" x14ac:dyDescent="0.25">
      <c r="A23" s="6" t="s">
        <v>13</v>
      </c>
      <c r="B23" s="9"/>
      <c r="C23" s="9"/>
      <c r="D23" s="3"/>
      <c r="E23" s="1"/>
    </row>
    <row r="24" spans="1:8" x14ac:dyDescent="0.25">
      <c r="A24" s="7" t="s">
        <v>14</v>
      </c>
      <c r="B24" s="9">
        <v>1836000</v>
      </c>
      <c r="C24" s="9"/>
      <c r="D24" s="3"/>
      <c r="E24" s="1"/>
    </row>
    <row r="25" spans="1:8" x14ac:dyDescent="0.25">
      <c r="A25" s="7" t="s">
        <v>15</v>
      </c>
      <c r="B25" s="9">
        <v>340826867</v>
      </c>
      <c r="C25" s="9"/>
      <c r="D25" s="3"/>
      <c r="E25" s="1"/>
    </row>
    <row r="26" spans="1:8" ht="15.75" x14ac:dyDescent="0.25">
      <c r="A26" s="6" t="s">
        <v>16</v>
      </c>
      <c r="B26" s="9">
        <f>SUM(B24:B25)</f>
        <v>342662867</v>
      </c>
      <c r="C26" s="9"/>
      <c r="D26" s="3"/>
      <c r="E26" s="1"/>
    </row>
    <row r="27" spans="1:8" x14ac:dyDescent="0.25">
      <c r="A27" s="7" t="s">
        <v>9</v>
      </c>
      <c r="B27" s="9">
        <f>B30+B29+B28</f>
        <v>1948646575</v>
      </c>
      <c r="C27" s="9"/>
      <c r="D27" s="3"/>
      <c r="E27" s="1"/>
    </row>
    <row r="28" spans="1:8" x14ac:dyDescent="0.25">
      <c r="A28" s="13" t="s">
        <v>37</v>
      </c>
      <c r="B28" s="14">
        <v>368318137</v>
      </c>
      <c r="C28" s="29">
        <v>45723</v>
      </c>
      <c r="D28" s="15"/>
      <c r="E28" s="1"/>
    </row>
    <row r="29" spans="1:8" x14ac:dyDescent="0.25">
      <c r="A29" s="13" t="s">
        <v>38</v>
      </c>
      <c r="B29" s="14">
        <v>535149808</v>
      </c>
      <c r="C29" s="29">
        <v>45721</v>
      </c>
      <c r="D29" s="15"/>
      <c r="E29" s="1"/>
    </row>
    <row r="30" spans="1:8" x14ac:dyDescent="0.25">
      <c r="A30" s="13" t="s">
        <v>39</v>
      </c>
      <c r="B30" s="14">
        <v>1045178630</v>
      </c>
      <c r="C30" s="29">
        <f>C29</f>
        <v>45721</v>
      </c>
      <c r="D30" s="15"/>
      <c r="E30" s="1"/>
    </row>
    <row r="31" spans="1:8" x14ac:dyDescent="0.25">
      <c r="A31" s="13" t="s">
        <v>48</v>
      </c>
      <c r="B31" s="14">
        <v>5257940</v>
      </c>
      <c r="C31" s="29">
        <v>45478</v>
      </c>
      <c r="D31" s="15"/>
      <c r="E31" s="1"/>
    </row>
    <row r="32" spans="1:8" ht="16.5" thickBot="1" x14ac:dyDescent="0.3">
      <c r="A32" s="24" t="s">
        <v>17</v>
      </c>
      <c r="B32" s="25">
        <f>B13+B22+B26+B8+B27+B31</f>
        <v>58047603396</v>
      </c>
      <c r="C32" s="16"/>
      <c r="D32" s="3"/>
      <c r="E32" s="1"/>
    </row>
    <row r="33" spans="1:5" ht="16.5" thickBot="1" x14ac:dyDescent="0.3">
      <c r="A33" s="17"/>
      <c r="B33" s="18"/>
      <c r="C33" s="18"/>
      <c r="D33" s="3"/>
      <c r="E33" s="1"/>
    </row>
    <row r="34" spans="1:5" ht="15.75" x14ac:dyDescent="0.25">
      <c r="A34" s="23" t="s">
        <v>19</v>
      </c>
      <c r="B34" s="26" t="s">
        <v>49</v>
      </c>
      <c r="C34" s="26" t="s">
        <v>28</v>
      </c>
      <c r="D34" s="3"/>
      <c r="E34" s="1"/>
    </row>
    <row r="35" spans="1:5" ht="15.75" x14ac:dyDescent="0.25">
      <c r="A35" s="6" t="s">
        <v>1</v>
      </c>
      <c r="B35" s="7"/>
      <c r="C35" s="7"/>
      <c r="D35" s="3"/>
      <c r="E35" s="1"/>
    </row>
    <row r="36" spans="1:5" x14ac:dyDescent="0.25">
      <c r="A36" s="8" t="s">
        <v>2</v>
      </c>
      <c r="B36" s="7"/>
      <c r="C36" s="7"/>
      <c r="D36" s="3"/>
      <c r="E36" s="1"/>
    </row>
    <row r="37" spans="1:5" x14ac:dyDescent="0.25">
      <c r="A37" s="8" t="s">
        <v>0</v>
      </c>
      <c r="B37" s="7"/>
      <c r="C37" s="7"/>
      <c r="D37" s="3"/>
      <c r="E37" s="1"/>
    </row>
    <row r="38" spans="1:5" x14ac:dyDescent="0.25">
      <c r="A38" s="8" t="s">
        <v>3</v>
      </c>
      <c r="B38" s="7"/>
      <c r="C38" s="7"/>
      <c r="D38" s="3"/>
      <c r="E38" s="1"/>
    </row>
    <row r="39" spans="1:5" x14ac:dyDescent="0.25">
      <c r="A39" s="8" t="s">
        <v>4</v>
      </c>
      <c r="B39" s="7"/>
      <c r="C39" s="7"/>
      <c r="D39" s="3"/>
      <c r="E39" s="1"/>
    </row>
    <row r="40" spans="1:5" x14ac:dyDescent="0.25">
      <c r="A40" s="8" t="s">
        <v>5</v>
      </c>
      <c r="B40" s="7"/>
      <c r="C40" s="7"/>
      <c r="D40" s="3"/>
      <c r="E40" s="1"/>
    </row>
    <row r="41" spans="1:5" x14ac:dyDescent="0.25">
      <c r="A41" s="8" t="s">
        <v>6</v>
      </c>
      <c r="B41" s="7"/>
      <c r="C41" s="7"/>
      <c r="D41" s="3"/>
      <c r="E41" s="1"/>
    </row>
    <row r="42" spans="1:5" x14ac:dyDescent="0.25">
      <c r="A42" s="8" t="s">
        <v>36</v>
      </c>
      <c r="B42" s="7"/>
      <c r="C42" s="7"/>
      <c r="D42" s="3"/>
      <c r="E42" s="1"/>
    </row>
    <row r="43" spans="1:5" x14ac:dyDescent="0.25">
      <c r="A43" s="8" t="s">
        <v>7</v>
      </c>
      <c r="B43" s="7"/>
      <c r="C43" s="7"/>
      <c r="D43" s="3"/>
      <c r="E43" s="1"/>
    </row>
    <row r="44" spans="1:5" ht="15.75" x14ac:dyDescent="0.25">
      <c r="A44" s="6" t="s">
        <v>20</v>
      </c>
      <c r="B44" s="7"/>
      <c r="C44" s="7"/>
      <c r="D44" s="3"/>
      <c r="E44" s="1"/>
    </row>
    <row r="45" spans="1:5" ht="15.75" x14ac:dyDescent="0.25">
      <c r="A45" s="6" t="s">
        <v>10</v>
      </c>
      <c r="B45" s="7"/>
      <c r="C45" s="7"/>
      <c r="D45" s="3"/>
      <c r="E45" s="1"/>
    </row>
    <row r="46" spans="1:5" x14ac:dyDescent="0.25">
      <c r="A46" s="7" t="s">
        <v>50</v>
      </c>
      <c r="B46" s="9">
        <f>B55</f>
        <v>22949656113</v>
      </c>
      <c r="C46" s="9"/>
      <c r="D46" s="3"/>
      <c r="E46" s="1"/>
    </row>
    <row r="47" spans="1:5" x14ac:dyDescent="0.25">
      <c r="A47" s="10" t="s">
        <v>35</v>
      </c>
      <c r="B47" s="9">
        <v>1293664113</v>
      </c>
      <c r="C47" s="11">
        <v>47620</v>
      </c>
      <c r="D47" s="3"/>
      <c r="E47" s="1"/>
    </row>
    <row r="48" spans="1:5" x14ac:dyDescent="0.25">
      <c r="A48" s="8" t="s">
        <v>41</v>
      </c>
      <c r="B48" s="9">
        <f>B49+B50+B51+B52+B53+B54</f>
        <v>21655992000</v>
      </c>
      <c r="C48" s="11"/>
      <c r="D48" s="3"/>
      <c r="E48" s="1"/>
    </row>
    <row r="49" spans="1:5" x14ac:dyDescent="0.25">
      <c r="A49" s="8" t="s">
        <v>42</v>
      </c>
      <c r="B49" s="14">
        <v>2841000000</v>
      </c>
      <c r="C49" s="11">
        <v>46815</v>
      </c>
      <c r="D49" s="3"/>
      <c r="E49" s="1"/>
    </row>
    <row r="50" spans="1:5" x14ac:dyDescent="0.25">
      <c r="A50" s="8" t="s">
        <v>43</v>
      </c>
      <c r="B50" s="14">
        <v>3833000000</v>
      </c>
      <c r="C50" s="29">
        <v>47179</v>
      </c>
      <c r="D50" s="3"/>
      <c r="E50" s="1"/>
    </row>
    <row r="51" spans="1:5" x14ac:dyDescent="0.25">
      <c r="A51" s="8" t="s">
        <v>44</v>
      </c>
      <c r="B51" s="14">
        <v>6987000000</v>
      </c>
      <c r="C51" s="29">
        <v>47543</v>
      </c>
      <c r="D51" s="3"/>
      <c r="E51" s="1"/>
    </row>
    <row r="52" spans="1:5" x14ac:dyDescent="0.25">
      <c r="A52" s="13" t="s">
        <v>45</v>
      </c>
      <c r="B52" s="14">
        <v>1014898603</v>
      </c>
      <c r="C52" s="11">
        <v>46815</v>
      </c>
      <c r="D52" s="3"/>
      <c r="E52" s="1"/>
    </row>
    <row r="53" spans="1:5" x14ac:dyDescent="0.25">
      <c r="A53" s="13" t="s">
        <v>46</v>
      </c>
      <c r="B53" s="14">
        <v>2009752164</v>
      </c>
      <c r="C53" s="29">
        <v>47179</v>
      </c>
      <c r="D53" s="3"/>
      <c r="E53" s="1"/>
    </row>
    <row r="54" spans="1:5" x14ac:dyDescent="0.25">
      <c r="A54" s="13" t="s">
        <v>47</v>
      </c>
      <c r="B54" s="14">
        <v>4970341233</v>
      </c>
      <c r="C54" s="29">
        <v>47543</v>
      </c>
      <c r="D54" s="3"/>
      <c r="E54" s="1"/>
    </row>
    <row r="55" spans="1:5" ht="30" customHeight="1" x14ac:dyDescent="0.25">
      <c r="A55" s="6" t="s">
        <v>12</v>
      </c>
      <c r="B55" s="21">
        <f>B47+B48</f>
        <v>22949656113</v>
      </c>
      <c r="C55" s="21"/>
      <c r="D55" s="12"/>
      <c r="E55" s="1"/>
    </row>
    <row r="56" spans="1:5" ht="30" customHeight="1" x14ac:dyDescent="0.25">
      <c r="A56" s="27" t="s">
        <v>21</v>
      </c>
      <c r="B56" s="28">
        <f>B44+B55</f>
        <v>22949656113</v>
      </c>
      <c r="C56" s="21"/>
      <c r="D56" s="3"/>
      <c r="E56" s="1"/>
    </row>
    <row r="57" spans="1:5" ht="30" customHeight="1" thickBot="1" x14ac:dyDescent="0.3">
      <c r="A57" s="24" t="s">
        <v>22</v>
      </c>
      <c r="B57" s="25">
        <f>B32+B56</f>
        <v>80997259509</v>
      </c>
      <c r="C57" s="16"/>
      <c r="D57" s="3"/>
      <c r="E57" s="1"/>
    </row>
    <row r="58" spans="1:5" x14ac:dyDescent="0.25">
      <c r="A58" s="34" t="s">
        <v>34</v>
      </c>
      <c r="B58" s="34"/>
      <c r="C58" s="34"/>
      <c r="D58" s="3"/>
      <c r="E58" s="1"/>
    </row>
    <row r="59" spans="1:5" x14ac:dyDescent="0.25">
      <c r="A59" s="34"/>
      <c r="B59" s="34"/>
      <c r="C59" s="34"/>
      <c r="D59" s="3"/>
      <c r="E59" s="1"/>
    </row>
    <row r="60" spans="1:5" x14ac:dyDescent="0.25">
      <c r="A60" s="34"/>
      <c r="B60" s="34"/>
      <c r="C60" s="34"/>
      <c r="D60" s="3"/>
      <c r="E60" s="1"/>
    </row>
    <row r="61" spans="1:5" x14ac:dyDescent="0.25">
      <c r="A61" s="19"/>
      <c r="B61" s="3"/>
      <c r="C61" s="3"/>
      <c r="D61" s="3"/>
      <c r="E61" s="1"/>
    </row>
    <row r="62" spans="1:5" x14ac:dyDescent="0.25">
      <c r="A62" s="20"/>
      <c r="B62" s="3"/>
      <c r="C62" s="3"/>
      <c r="D62" s="3"/>
      <c r="E62" s="1"/>
    </row>
    <row r="63" spans="1:5" x14ac:dyDescent="0.25">
      <c r="A63" s="20"/>
      <c r="B63" s="3"/>
      <c r="C63" s="3"/>
      <c r="D63" s="3"/>
      <c r="E63" s="1"/>
    </row>
    <row r="64" spans="1:5" x14ac:dyDescent="0.25">
      <c r="A64" s="20"/>
      <c r="B64" s="3"/>
      <c r="C64" s="3"/>
      <c r="D64" s="3"/>
      <c r="E64" s="1"/>
    </row>
    <row r="65" spans="1:5" x14ac:dyDescent="0.25">
      <c r="A65" s="3"/>
      <c r="B65" s="32" t="s">
        <v>32</v>
      </c>
      <c r="C65" s="32"/>
      <c r="D65" s="3"/>
      <c r="E65" s="1"/>
    </row>
    <row r="66" spans="1:5" x14ac:dyDescent="0.25">
      <c r="A66" s="3"/>
      <c r="B66" s="33" t="s">
        <v>24</v>
      </c>
      <c r="C66" s="33"/>
      <c r="D66" s="3"/>
      <c r="E66" s="1"/>
    </row>
    <row r="67" spans="1:5" x14ac:dyDescent="0.25">
      <c r="A67" s="3"/>
      <c r="B67" s="33" t="s">
        <v>33</v>
      </c>
      <c r="C67" s="33"/>
      <c r="D67" s="3"/>
      <c r="E67" s="1"/>
    </row>
    <row r="68" spans="1:5" x14ac:dyDescent="0.25">
      <c r="A68" s="3"/>
      <c r="B68" s="3"/>
      <c r="C68" s="3"/>
      <c r="D68" s="3"/>
      <c r="E68" s="1"/>
    </row>
    <row r="69" spans="1:5" x14ac:dyDescent="0.25">
      <c r="A69" s="1"/>
      <c r="B69" s="1"/>
      <c r="C69" s="1"/>
      <c r="D69" s="1"/>
      <c r="E69" s="1"/>
    </row>
    <row r="70" spans="1:5" x14ac:dyDescent="0.25">
      <c r="A70" s="1"/>
      <c r="B70" s="1"/>
      <c r="C70" s="1"/>
      <c r="D70" s="1"/>
      <c r="E70" s="1"/>
    </row>
    <row r="71" spans="1:5" x14ac:dyDescent="0.25">
      <c r="A71" s="1"/>
      <c r="B71" s="1"/>
      <c r="C71" s="1"/>
      <c r="D71" s="1"/>
      <c r="E71" s="1"/>
    </row>
    <row r="72" spans="1:5" x14ac:dyDescent="0.25">
      <c r="A72" s="1"/>
      <c r="B72" s="1"/>
      <c r="C72" s="1"/>
      <c r="D72" s="1"/>
      <c r="E72" s="1"/>
    </row>
    <row r="73" spans="1:5" x14ac:dyDescent="0.25">
      <c r="A73" s="1"/>
      <c r="B73" s="1"/>
      <c r="C73" s="1"/>
      <c r="D73" s="1"/>
      <c r="E73" s="1"/>
    </row>
    <row r="74" spans="1:5" x14ac:dyDescent="0.25">
      <c r="A74" s="1"/>
      <c r="B74" s="1"/>
      <c r="C74" s="1"/>
      <c r="D74" s="1"/>
    </row>
    <row r="75" spans="1:5" x14ac:dyDescent="0.25">
      <c r="A75" s="1"/>
      <c r="B75" s="1"/>
      <c r="C75" s="1"/>
      <c r="D75" s="1"/>
    </row>
    <row r="76" spans="1:5" x14ac:dyDescent="0.25">
      <c r="A76" s="1"/>
      <c r="B76" s="1"/>
      <c r="C76" s="1"/>
      <c r="D76" s="1"/>
    </row>
  </sheetData>
  <mergeCells count="5">
    <mergeCell ref="A1:C1"/>
    <mergeCell ref="B65:C65"/>
    <mergeCell ref="B66:C66"/>
    <mergeCell ref="B67:C67"/>
    <mergeCell ref="A58:C60"/>
  </mergeCells>
  <pageMargins left="0.7" right="0.7" top="0.75" bottom="0.75" header="0.3" footer="0.3"/>
  <pageSetup paperSize="9" orientation="portrait" r:id="rId1"/>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x/aN3Uq5HjrJ/pYY1yfqzRX+rsEiwH8CpxcYE7AW+Mg=</DigestValue>
    </Reference>
    <Reference Type="http://www.w3.org/2000/09/xmldsig#Object" URI="#idOfficeObject">
      <DigestMethod Algorithm="http://www.w3.org/2001/04/xmlenc#sha256"/>
      <DigestValue>eUPvXRcnyJ5XiI7HtqFGzw/Juv52WlFoRei3QzkRL/U=</DigestValue>
    </Reference>
    <Reference Type="http://uri.etsi.org/01903#SignedProperties" URI="#idSignedProperties">
      <Transforms>
        <Transform Algorithm="http://www.w3.org/TR/2001/REC-xml-c14n-20010315"/>
      </Transforms>
      <DigestMethod Algorithm="http://www.w3.org/2001/04/xmlenc#sha256"/>
      <DigestValue>/5Catb7Dho1W0ig4SEUZV9fgj3eDppShjowoD5AAI5w=</DigestValue>
    </Reference>
    <Reference Type="http://www.w3.org/2000/09/xmldsig#Object" URI="#idValidSigLnImg">
      <DigestMethod Algorithm="http://www.w3.org/2001/04/xmlenc#sha256"/>
      <DigestValue>F6b/y10EOjh6tYqb8bWWLElBf45CA92omEeUaGZpznE=</DigestValue>
    </Reference>
    <Reference Type="http://www.w3.org/2000/09/xmldsig#Object" URI="#idInvalidSigLnImg">
      <DigestMethod Algorithm="http://www.w3.org/2001/04/xmlenc#sha256"/>
      <DigestValue>cEpYBBFvAzCXWpnC0l/XM887h55H4t9gV7ZBgW4poH4=</DigestValue>
    </Reference>
  </SignedInfo>
  <SignatureValue>xNNXBTR5tJcRWLmHG5OTkx9W3T7brglHdriBYRWJdjei4jwQ0VBDQuD0gzDPzFarpjTuR/mIx73U
FzFgrUmxiqqyLXk+CO7YQj0aRcd12AdDOdr6QY3CAgIwoCOtBBWCIwXTEMA0z3w80N+N8a5MRtym
RpQEYS5E68WEND5MQ8PfV5Klq8P9GDRnD0/IieTq4+rQUOE6RDYf4CA3hAc+1tLFDQ8wLqvw1rCT
hKVstIAjipjPAEZWx6icf5ep9VgkmL7h5/Xf4GsIXjy07MB2JOA0k6kfSlK4atEhOUOB9Z96DiKu
sMQW5y4Ahs1oWjt8VEw3Q67Y0tP8tU3mbVipiA==</SignatureValue>
  <KeyInfo>
    <X509Data>
      <X509Certificate>MIIHwDCCBaigAwIBAgIIARI/bQXS3CcwDQYJKoZIhvcNAQELBQAwdDELMAkGA1UEBhMCQlIxEzARBgNVBAoTCklDUC1CcmFzaWwxNjA0BgNVBAsTLVNlY3JldGFyaWEgZGEgUmVjZWl0YSBGZWRlcmFsIGRvIEJyYXNpbCAtIFJGQjEYMBYGA1UEAxMPQUMgVkFMSUQgUkZCIHY1MB4XDTIzMTExNDIyMTcyNVoXDTI0MTExMzIyMTcyNVowggEEMQswCQYDVQQGEwJCUjETMBEGA1UEChMKSUNQLUJyYXNpbDE2MDQGA1UECxMtU2VjcmV0YXJpYSBkYSBSZWNlaXRhIEZlZGVyYWwgZG8gQnJhc2lsIC0gUkZCMRUwEwYDVQQLEwxSRkIgZS1DUEYgQTExGDAWBgNVBAsTD0FDIFZBTElEIFJGQiBWNTEnMCUGA1UECxMeQVIgQ0VSVEZPWiBDRVJUSUZJQ0FETyBESUdJVEFMMRMwEQYDVQQLEwpQcmVzZW5jaWFsMRcwFQYDVQQLEw4zMDY3ODczNjAwMDE4NDEgMB4GA1UEAxMXQVVCRVIgTUlPTEE6ODU5OTA1MDc5NjgwggEiMA0GCSqGSIb3DQEBAQUAA4IBDwAwggEKAoIBAQDx19v5zKyd0hIZQXnEQ2iDW/rgdJjSdUCTq+1/A1d1/Ad7Vnzf//VB95WX6kygcP0RpeOur6B8ZwCMD6j/y3pTyY3Enq1B8sGkJ7N5RnW5GFRWae0qsfh1v1Etpv8XWldCKTikhS2VPLC8NP4NNNp0kHR/yGksilD4uNQHlMJ+LeGFtUAid6Dg7XoxYF6pAXlIif98g+06m0lLYJEPdoEtsE+XTTw15ia6SGdC1dCTpxHY1zQLVNejEmPmJkB0jYMbs8WNWfn9qr8sMtEiwVtlWq7AjLPsW1gkhvBLWyEIiCG4TUMq/SAmpIPgLu7ueEo4iEcHOJvCVXc4wSarqi8NAgMBAAGjggLCMIICvjCBnAYIKwYBBQUHAQEEgY8wgYwwVQYIKwYBBQUHMAKGSWh0dHA6Ly9pY3AtYnJhc2lsLnZhbGlkY2VydGlmaWNhZG9yYS5jb20uYnIvYWMtdmFsaWRyZmIvYWMtdmFsaWRyZmJ2NS5wN2IwMwYIKwYBBQUHMAGGJ2h0dHA6Ly9vY3NwdjUudmFsaWRjZXJ0aWZpY2Fkb3JhLmNvbS5icjAJBgNVHRMEAjAAMB8GA1UdIwQYMBaAFFPLpeR1UJlALL5bFUXJvsswqonFMHAGA1UdIARpMGcwZQYGYEwBAgElMFswWQYIKwYBBQUHAgEWTWh0dHA6Ly9pY3AtYnJhc2lsLnZhbGlkY2VydGlmaWNhZG9yYS5jb20uYnIvYWMtdmFsaWRyZmIvZHBjLWFjLXZhbGlkcmZiVjUucGRmMIG2BgNVHR8Ega4wgaswU6BRoE+GTWh0dHA6Ly9pY3AtYnJhc2lsLnZhbGlkY2VydGlmaWNhZG9yYS5jb20uYnIvYWMtdmFsaWRyZmIvbGNyLWFjLXZhbGlkcmZidjUuY3JsMFSgUqBQhk5odHRwOi8vaWNwLWJyYXNpbDIudmFsaWRjZXJ0aWZpY2Fkb3JhLmNvbS5ici9hYy12YWxpZHJmYi9sY3ItYWMtdmFsaWRyZmJ2NS5jcmwwDgYDVR0PAQH/BAQDAgXgMB0GA1UdJQQWMBQGCCsGAQUFBwMCBggrBgEFBQcDBDCBlgYDVR0RBIGOMIGLgRZhdWJlcm1pb2xhNjRAZ21haWwuY29toDgGBWBMAQMBoC8ELTA3MDYxOTc1ODU5OTA1MDc5NjgwMDAwMDAwMDAwMDAwMDAwMDAwMDAwMDAwMKAXBgVgTAEDBqAOBAwwMDAwMDAwMDAwMDCgHgYFYEwBAwWgFQQTMDAwMDAwMDAwMDAwMDAwMDAwMDANBgkqhkiG9w0BAQsFAAOCAgEAo5IB3XtI5C4/rYnT6LDRlZHrbRJmyIcrF/fZzcFc4lyA0XmXPExROZ69fLbEK7Go3SAmasV1jlnQfLJUUK8d4/tn0g1AwiLXcD/5JGTL7uonqY4vpemfyJ8BRLUzQ1micr4LDcO5mwGFenH4Wz0li3EFXokwqXd4KSbx1cXch8wc4b8XejGoTKvmdw/Coc9WBCZnLGeyVoagw44bHS1QOnNDflW+trlc4Iik3Gs9pGli3a5IicZFBzjBq/5l2NnhDG2dEgo5nCGq48B/j6oT+ir5erokHQTW24lcY8oR37PiNPyuBghpDd6VqbHrW14Zk/Ly/puT4FNlSOXBbs6NQRZeBk8ugmolVvzKVBrSQkA2/yJng/J7SC6rKtAjl9n6uli4oPcHaq5IJBkCGkcK5wznLT0yijThG3tppzMbtX9SMUfwRcBpbaVH5yl1BuwGHZirrWCI9MpZvKvjhwPqfBXHBgdCJYAY2QRevtxFdkURLrMt/ucLWHsKQeeGuh1rLqRA8CVPkaCILD4S+06h9V4IYZcSqIi92Ud0wHI46We14wQ6iGdrzNBqzKhe0mjnVctnFpxhfTINWOLGsk6l4E66aVGHYJXmPi59pdQY3Vq+vBe5dHVtdWJ6kU7zLlnq/N2bfwwrZZhWe4F65jVxw7i+tbkYuIpbr1jQk0WHs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nHQlLAsR1Jqv+xZTJB/O7WfDKEMJCzClbLe1ab77xU4=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PoCbqeme0v/cGXyeUi3k8YanHZ+6RTWo0A2emngfWHg=</DigestValue>
      </Reference>
      <Reference URI="/xl/media/image1.emf?ContentType=image/x-emf">
        <DigestMethod Algorithm="http://www.w3.org/2001/04/xmlenc#sha256"/>
        <DigestValue>lU40CEQcjU8eMWGjM6DxhEba1KcKxbC+g/lPYrXQsPk=</DigestValue>
      </Reference>
      <Reference URI="/xl/printerSettings/printerSettings1.bin?ContentType=application/vnd.openxmlformats-officedocument.spreadsheetml.printerSettings">
        <DigestMethod Algorithm="http://www.w3.org/2001/04/xmlenc#sha256"/>
        <DigestValue>w1VLarp0ehtIp2/K7u6J3YuqLx3L6VeSYQdigiwGjGg=</DigestValue>
      </Reference>
      <Reference URI="/xl/sharedStrings.xml?ContentType=application/vnd.openxmlformats-officedocument.spreadsheetml.sharedStrings+xml">
        <DigestMethod Algorithm="http://www.w3.org/2001/04/xmlenc#sha256"/>
        <DigestValue>mLcoVmcsqSELZERdcR3bZEUuLf8FSPyssq/l5ExbpMM=</DigestValue>
      </Reference>
      <Reference URI="/xl/styles.xml?ContentType=application/vnd.openxmlformats-officedocument.spreadsheetml.styles+xml">
        <DigestMethod Algorithm="http://www.w3.org/2001/04/xmlenc#sha256"/>
        <DigestValue>HZl6x6XyrIHiMmTIidquuEOWiQtC1SYEB6Zx3F8ow5g=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0qw50coskd+cQxx477jC9xhTcRK1mC5C5owi0xntZHI=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i7uM9Mf9DXzqcuNUBGqDrD9qdxTowYnR+f5P5a+Tu6g=</DigestValue>
      </Reference>
    </Manifest>
    <SignatureProperties>
      <SignatureProperty Id="idSignatureTime" Target="#idPackageSignature">
        <mdssi:SignatureTime xmlns:mdssi="http://schemas.openxmlformats.org/package/2006/digital-signature">
          <mdssi:Format>YYYY-MM-DDThh:mm:ssTZD</mdssi:Format>
          <mdssi:Value>2024-08-16T16:43:35Z</mdssi:Value>
        </mdssi:SignatureTime>
      </SignatureProperty>
    </SignatureProperties>
  </Object>
  <Object Id="idOfficeObject">
    <SignatureProperties>
      <SignatureProperty Id="idOfficeV1Details" Target="#idPackageSignature">
        <SignatureInfoV1 xmlns="http://schemas.microsoft.com/office/2006/digsig">
          <SetupID>{D43878E4-52E8-4469-B94F-FF8FF0F14913}</SetupID>
          <SignatureText>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2024-08-16T16:43:35Z</xd:SigningTime>
          <xd:SigningCertificate>
            <xd:Cert>
              <xd:CertDigest>
                <DigestMethod Algorithm="http://www.w3.org/2001/04/xmlenc#sha256"/>
                <DigestValue>cRqVh/zp60CUdRwpCubjFManj/5/yfIlhqD1FfFqJTs=</DigestValue>
              </xd:CertDigest>
              <xd:IssuerSerial>
                <X509IssuerName>CN=AC VALID RFB v5, OU=Secretaria da Receita Federal do Brasil - RFB, O=ICP-Brasil, C=BR</X509IssuerName>
                <X509SerialNumber>77193881100409895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1zCCBL+gAwIBAgIBDzANBgkqhkiG9w0BAQ0FADCBkDELMAkGA1UEBhMCQlIxEzARBgNVBAoMCklDUC1CcmFzaWwxNDAyBgNVBAsMK0F1dG9yaWRhZGUgQ2VydGlmaWNhZG9yYSBSYWl6IEJyYXNpbGVpcmEgdjUxNjA0BgNVBAMMLUFDIFNlY3JldGFyaWEgZGEgUmVjZWl0YSBGZWRlcmFsIGRvIEJyYXNpbCB2NDAeFw0xNzA1MDUxODA2MzhaFw0yOTAyMjAxODA2MzhaMHQxCzAJBgNVBAYTAkJSMRMwEQYDVQQKEwpJQ1AtQnJhc2lsMTYwNAYDVQQLEy1TZWNyZXRhcmlhIGRhIFJlY2VpdGEgRmVkZXJhbCBkbyBCcmFzaWwgLSBSRkIxGDAWBgNVBAMTD0FDIFZBTElEIFJGQiB2NTCCAiIwDQYJKoZIhvcNAQEBBQADggIPADCCAgoCggIBAMxEvk0CgrBa6QKiSMgEvyY/Grfo1ROLgjId6rK4LYymwiw27J+uFPis3xsyaqOlrcx+u6zHs2t5ZJ/4Cy9dXa5IAw6Y8eibvx3ObtXFxbtjmwo0MZednnzGoOKWNMZLAhKJljsnBY904WsztYi+EOu8vbweySn7dsXEc2pcPqaOqP4SkLLqbDOC2xHQUGo4pME75fZh8J0yFN1Dmhn7gb8wQuupFl0QM0cva2K2jxAvbqR0aItRx6294u/c836FCVtfvYqka6KhVQ2z9e8AgF50Y0uBGf13E8cElyikNvi5JOeqvXVUc8SVsejsjB+Q19KTUewfOqTxGtB8iUiWWmJiQKFl723Xa9Te0P6/J4rMT4iqjq2UFDnI1vVg5sSb5Iej3VN6aFnXQHp1CbHTwIOLkbTl2eeDBQZsqAGuT7zcU/KIZEN0hxYX3yT640JyHLyrwnYYMrSu9aLlTQxdBcWc7nClpX1j3JCKMeJVAUWkSBFHLJvz0mDrratgx7DqLXBbInvaa8LuRimP+7uoAOv+KblMgOp4p1ISNIOLMlGwMkurZqTogNSaKoOeF9YZyGbCNZ7XAAhZwgJLoE40d/jTIqjB+Szlzx+N2bVYN3+ZEfk8ZNHUtv1s9J9Sb/QpsIUm+uRbNmKaZSsXBUuyLE13g5UeuiwLJqRxjs/L3DGHAgMBAAGjggFVMIIBUTCBpwYDVR0gBIGfMIGcMEwGBmBMAQIBJTBCMEAGCCsGAQUFBwIBFjRodHRwOi8vd3d3LnJlY2VpdGEuZmF6ZW5kYS5nb3YuYnIvYWNyZmIvZHBjYWNyZmIucGRmMEwGBmBMAQIDJDBCMEAGCCsGAQUFBwIBFjRodHRwOi8vd3d3LnJlY2VpdGEuZmF6ZW5kYS5nb3YuYnIvYWNyZmIvZHBjYWNyZmIucGRmMEQGA1UdHwQ9MDswOaA3oDWGM2h0dHA6Ly93d3cucmVjZWl0YS5mYXplbmRhLmdvdi5ici9hY3JmYi9hY3JmYnY0LmNybDAfBgNVHSMEGDAWgBQamOZDyhzdkp6ZY0VaKukfhyDNNTAdBgNVHQ4EFgQUU8ul5HVQmUAsvlsVRcm+yzCqicUwDwYDVR0TAQH/BAUwAwEB/zAOBgNVHQ8BAf8EBAMCAQYwDQYJKoZIhvcNAQENBQADggIBADT8A6ZDWAdvhdIAdX2u3zgyVc/PmWEJrzYkv6jjYlf5DnEshi0mjQxrnhWxTRHjka4cHtco/tREyJBMykqqiUiPIKUlQBYLBWqLZCAeQVIQD/EUHZgf9ne41f86nIr+mVHyRMdsDD5OvJJAyFIU7eKIdhQe+jX7EjQ2iw4BT6U1CP9LCACEPuhPmGPGNVecS48TbinfR+9BdFHe2d3NOxpuEzpndPiRM9RsNs563GaJjrRVbF18+K9hsLIZtush03k27Bvi9tGO3IeMdOl9HKl/zAWiy19MI3hQyKMTU/JmiWVRsdJjl8ISamrYtrGdGhXPP19mfTpJRkr2YHIuix2f7Y9C20d3KacbVGFqx2ZzjOObVV5ybSI2X18kr1mmD09E6ViMpXJBDPn9maVwJUEBOB+WsEyF9tBC/+2O4wdOh8nfBUQnm1ILe0GNWXVLyTgEJz+Nx7udc6IdJdhmbjWrVItoGpSU+uis+iBHJNrfIA+rlest6Yjf5PyRxOf8khHyftiSIsE8UCjcMkDGZRVli4hJJL6WCR6ATcG6w7sMtkWRP9TcsQUYpux6ohoRbgA4suoU72dPCKQt+nXc5QlRv7m+gog0jgx89DPE4V1ReQA2CeS4II1ZTjVRLbJmmNjJBm1EZNZsjIO4gFb5wQ9IaXcC7b15SS3ZOlLekxWU</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Object Id="idValidSigLnImg">AQAAAGwAAAAAAAAAAAAAAD8BAACfAAAAAAAAAAAAAABmFgAAOwsAACBFTUYAAAEA4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MrPA9BdqXU43/sDEkJEbqDJzwDpnsJsAAAAAAAAAAig4QcGAgAAAGq6u2zTHb9sMMI2BmugwmyQlAkEAgAAAGq6u2wweTUVKZ/CbAAAAAAwAAAAAEAAAJCUCQQCAAAAarq7bAAAgQAAAAAAAAAAAAAAAAAAAAAAmMfPAwAAAABOAGUAdABVAEkAXwBIAGkAZABkAFMATwBGAFQAVwBBAFIARQBcAE0AaQBjAHIAbwAHqk2yAMjPAy2Ef3cAAKl19MfPAwAAAAD8x88DAAAAAEIamG0AAKl1AAAAABMAFAASQkRu0F2pdRTIzwNk9a11AAAAAHC0ZQbkxKp1ZHYACAAAAAAlAAAADAAAAAEAAAAYAAAADAAAAAAAAAASAAAADAAAAAEAAAAeAAAAGAAAAPUAAAAFAAAAMgEAABYAAAAlAAAADAAAAAEAAABUAAAAhAAAAPYAAAAFAAAAMAEAABUAAAABAAAAVVWPQSa0j0H2AAAABQAAAAkAAABMAAAAAAAAAAAAAAAAAAAA//////////9gAAAAMQA2AC8AOAAvADIAMAAyADQAgf8HAAAABwAAAAUAAAAHAAAABQAAAAcAAAAHAAAABwAAAAcAAABLAAAAQAAAADAAAAAFAAAAIAAAAAEAAAABAAAAEAAAAAAAAAAAAAAAQAEAAKAAAAAAAAAAAAAAAEABAACgAAAAUgAAAHABAAACAAAAFAAAAAkAAAAAAAAAAAAAALwCAAAAAAAAAQICIlMAeQBzAHQAZQBtAAAAAAAAAAAAAAAAAAAAAAAAAAAAAAAAAAAAAAAAAAAAAAAAAAAAAAAAAAAAAAAAAAAAAAAAAKl1ON/7A+hBRG72QUQApBTiAAAAAAAc0c8Dx67FbAYAAAA0uHWLOE5qGAAAAABMrsVsAAAAALAEAAAAAAAA8FCbGAAAAAA70X53wFsDBAAAAAAAAAAATHbXA4TA2gMBAM8DAQAAAAEAAADAWwMETHbXAwAAAACEwNoDCjwAAAAAzwMAAAAgAADSbwMAAACzkcpvjDrGbKiVSwQBAAAAlM7PAwEAAAAbVX93O6BNsiTOzwMthH93AACpdRjOzwMAAAAAAAAAAMGOfndCGphtBwAAAJDPzwOQz88DAAIAAPz///8BAAAAAAAAAAAAAAAAAAAAAAAAAAAAAABwtGU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EAAAABQAAAAAA7APMAewDAAAAACAAAABUH+wDAAAAAAAA+wNQH+wDoZPBbDyCzgPOXZV3AAAAAM5dlXcAAAAAAAAAACAAAAAUAAAA8NsrbViCzgPOLVduAAD7AwAAAAAgAAAAQOTXGKi+PRlsgs4DoJ7AbCAAAAABAAAAAAAAAOCGzgOLb8JsoA8AAMjvdIsDAAAAKm/CbLDrdIukgs4DxJwrbVE44mxA5NcY3ILOAwAAAAB4ux0GAQAAAAAAAAAAAAAAwY5+dxDcK20GAAAA2IPOA9iDzgMAAgAA/P///wEAAAAAAAAAAAAAAAAAAAAAAAAAAAAAAHC0ZQZkdgAIAAAAACUAAAAMAAAAAwAAABgAAAAMAAAAAAAAABIAAAAMAAAAAQAAABYAAAAMAAAACAAAAFQAAABUAAAADAAAADcAAAAgAAAAWgAAAAEAAABVVY9BJrSPQQwAAABbAAAAAQAAAEwAAAAEAAAACwAAADcAAAAiAAAAWwAAAFAAAABYAAcC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3CEzgMKX8dsWO10izkAAABIic4D4lrHbDDxHgYAAAAAAAAAAAAAAEDCB8JsAAAAQgGTwWwAci4ZAQAAANCEzgMgY8wYAAAAAMyEzgMAAAAAIAAAAAAAAACg4QcACAAAAAcAAADoQHQYnI1BGQEAAAActAAAoZPBbBgCNhkAAAAAGAI2Gewd4RjE7HQApIPOA8SRwWyUlCttAgAAAAAAAAAAAAAAAAAAABUAAAAkAAAAQQByAGkAYQBsAAAAAAB0iwkAAAAAAAAAwY5+d/SFzgMJAAAAnITOA5yEzgMAAgAA/P///wEAAAAAAAAAAAAAAAAAAABwtGUG5MSqdWR2AAgAAAAAJQAAAAwAAAAEAAAAGAAAAAwAAAAAAAAAEgAAAAwAAAABAAAAHgAAABgAAAAwAAAAOwAAADcAAABXAAAAJQAAAAwAAAAEAAAAVAAAAFQAAAAxAAAAOwAAADUAAABWAAAAAQAAAFVVj0EmtI9BMQAAADsAAAABAAAATAAAAAAAAAAAAAAAAAAAAP//////////UAAAACAAFQg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BAQAAmwAAAA4AAACLAAAA9AAAABEAAAAhAPAAAAAAAAAAAAAAAIA/AAAAAAAAAAAAAIA/AAAAAAAAAAAAAAAAAAAAAAAAAAAAAAAAAAAAAAAAAAAlAAAADAAAAAAAAIAoAAAADAAAAAUAAAAlAAAADAAAAAEAAAAYAAAADAAAAAAAAAASAAAADAAAAAEAAAAWAAAADAAAAAAAAABUAAAAJAEAAA8AAACLAAAAAAEAAJsAAAABAAAAVVWPQSa0j0EPAAAAiwAAACQAAABMAAAABAAAAA4AAACLAAAAAgEAAJwAAACUAAAARgBpAHIAbQBhAGQAbwAgAHAAbwByADoAIABBAFUAQgBFAFIAIABNAEkATwBMAEEAOgA4ADUAOQA5ADAANQAwADcAOQA2ADgABgAAAAMAAAAFAAAACwAAAAcAAAAIAAAACAAAAAQAAAAIAAAACAAAAAUAAAADAAAABAAAAAgAAAAJAAAABwAAAAcAAAAIAAAABAAAAAwAAAADAAAACgAAAAYAAAAIAAAAAwAAAAcAAAAHAAAABwAAAAcAAAAHAAAABwAAAAcAAAAHAAAABwAAAAcAAAAHAAAAFgAAAAwAAAAAAAAAJQAAAAwAAAACAAAADgAAABQAAAAAAAAAEAAAABQAAAA=</Object>
  <Object Id="idInvalidSigLnImg">AQAAAGwAAAAAAAAAAAAAAD8BAACfAAAAAAAAAAAAAABmFgAAOwsAACBFTUYAAAEAGB0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CMrPA9BdqXU43/sDEkJEbqDJzwDpnsJsAAAAAAAAAAig4QcGAgAAAGq6u2zTHb9sMMI2BmugwmyQlAkEAgAAAGq6u2wweTUVKZ/CbAAAAAAwAAAAAEAAAJCUCQQCAAAAarq7bAAAgQAAAAAAAAAAAAAAAAAAAAAAmMfPAwAAAABOAGUAdABVAEkAXwBIAGkAZABkAFMATwBGAFQAVwBBAFIARQBcAE0AaQBjAHIAbwAHqk2yAMjPAy2Ef3cAAKl19MfPAwAAAAD8x88DAAAAAEIamG0AAKl1AAAAABMAFAASQkRu0F2pdRTIzwNk9a11AAAAAHC0ZQbkxKp1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Kl1ON/7A+hBRG72QUQApBTiAAAAAAAc0c8Dx67FbAYAAAA0uHWLOE5qGAAAAABMrsVsAAAAALAEAAAAAAAA8FCbGAAAAAA70X53wFsDBAAAAAAAAAAATHbXA4TA2gMBAM8DAQAAAAEAAADAWwMETHbXAwAAAACEwNoDCjwAAAAAzwMAAAAgAADSbwMAAACzkcpvjDrGbKiVSwQBAAAAlM7PAwEAAAAbVX93O6BNsiTOzwMthH93AACpdRjOzwMAAAAAAAAAAMGOfndCGphtBwAAAJDPzwOQz88DAAIAAPz///8BAAAAAAAAAAAAAAAAAAAAAAAAAAAAAABwtGU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EAAAABQAAAAAA7APMAewDAAAAACAAAABUH+wDAAAAAAAA+wNQH+wDoZPBbDyCzgPOXZV3AAAAAM5dlXcAAAAAAAAAACAAAAAUAAAA8NsrbViCzgPOLVduAAD7AwAAAAAgAAAAQOTXGKi+PRlsgs4DoJ7AbCAAAAABAAAAAAAAAOCGzgOLb8JsoA8AAMjvdIsDAAAAKm/CbLDrdIukgs4DxJwrbVE44mxA5NcY3ILOAwAAAAB4ux0GAQAAAAAAAAAAAAAAwY5+dxDcK20GAAAA2IPOA9iDzgMAAgAA/P///wEAAAAAAAAAAAAAAAAAAAAAAAAAAAAAAHC0ZQ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3CEzgMKX8dsWO10izkAAABIic4D4lrHbDDxHgYAAAAAAAAAAAAAAEDCB8JsAAAAQgGTwWwAci4ZAQAAANCEzgMgY8wYAAAAAMyEzgMAAAAAIAAAAAAAAACg4QcACAAAAAcAAADoQHQYnI1BGQEAAAActAAAoZPBbBgCNhkAAAAAGAI2Gewd4RjE7HQApIPOA8SRwWyUlCttAgAAAAAAAAAAAAAAAAAAABUAAAAkAAAAQQByAGkAYQBsAAAAAAB0iwkAAAAAAAAAwY5+d/SFzgMJAAAAnITOA5yEzgMAAgAA/P///wEAAAAAAAAAAAAAAAAAAABwtGUG5MSqdW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BAQAAmwAAAA4AAACLAAAA9AAAABEAAAAhAPAAAAAAAAAAAAAAAIA/AAAAAAAAAAAAAIA/AAAAAAAAAAAAAAAAAAAAAAAAAAAAAAAAAAAAAAAAAAAlAAAADAAAAAAAAIAoAAAADAAAAAUAAAAlAAAADAAAAAEAAAAYAAAADAAAAAAAAAASAAAADAAAAAEAAAAWAAAADAAAAAAAAABUAAAAJAEAAA8AAACLAAAAAAEAAJsAAAABAAAAVVWPQSa0j0EPAAAAiwAAACQAAABMAAAABAAAAA4AAACLAAAAAgEAAJwAAACUAAAARgBpAHIAbQBhAGQAbwAgAHAAbwByADoAIABBAFUAQgBFAFIAIABNAEkATwBMAEEAOgA4ADUAOQA5ADAANQAwADcAOQA2ADgABgAAAAMAAAAFAAAACwAAAAcAAAAIAAAACAAAAAQAAAAIAAAACAAAAAUAAAADAAAABAAAAAgAAAAJAAAABwAAAAcAAAAIAAAABAAAAAwAAAADAAAACgAAAAYAAAAIAAAAAwAAAAcAAAAHAAAABwAAAAcAAAAHAAAABwAAAAcAAAAH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DETALLE DE PASIVOS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CENTRAL CONTABLE</cp:lastModifiedBy>
  <dcterms:created xsi:type="dcterms:W3CDTF">2022-08-25T15:30:47Z</dcterms:created>
  <dcterms:modified xsi:type="dcterms:W3CDTF">2024-08-16T16:29:35Z</dcterms:modified>
</cp:coreProperties>
</file>